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redovnikn\Desktop\Moje delo\5. MOJI PROJEKTI\KR0106 Sava Bohinjka v Soteski\5. Razpis - nivo PZI\1. Oddana dok\"/>
    </mc:Choice>
  </mc:AlternateContent>
  <xr:revisionPtr revIDLastSave="0" documentId="13_ncr:1_{FFECF2AF-0959-40E8-8AC2-4D88A08CB06C}" xr6:coauthVersionLast="36" xr6:coauthVersionMax="47" xr10:uidLastSave="{00000000-0000-0000-0000-000000000000}"/>
  <bookViews>
    <workbookView xWindow="-28920" yWindow="-120" windowWidth="29040" windowHeight="7545" xr2:uid="{00000000-000D-0000-FFFF-FFFF00000000}"/>
  </bookViews>
  <sheets>
    <sheet name="OSNOV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1" l="1"/>
  <c r="D60" i="1"/>
  <c r="D55" i="1"/>
  <c r="D59" i="1" l="1"/>
  <c r="D54" i="1"/>
  <c r="D38" i="1"/>
  <c r="D6" i="1" l="1"/>
</calcChain>
</file>

<file path=xl/sharedStrings.xml><?xml version="1.0" encoding="utf-8"?>
<sst xmlns="http://schemas.openxmlformats.org/spreadsheetml/2006/main" count="64" uniqueCount="62">
  <si>
    <t>OPIS DEL</t>
  </si>
  <si>
    <t>Vrednost brez DDV                     (EUR)</t>
  </si>
  <si>
    <t>1.</t>
  </si>
  <si>
    <t>2.</t>
  </si>
  <si>
    <t>Elaborat dimenzioniranja voziščne konstrukcije z vsemi potrebnimi preiskavami</t>
  </si>
  <si>
    <t>a)</t>
  </si>
  <si>
    <t>b)</t>
  </si>
  <si>
    <t>* ostalo v skladu z vsebino projektne naloge</t>
  </si>
  <si>
    <t>7.</t>
  </si>
  <si>
    <t>8.</t>
  </si>
  <si>
    <t>SKUPAJ:</t>
  </si>
  <si>
    <t>Gospodarski subjekt, ki prevzema postavko je glavni izvajalec oz. vodilni partner.</t>
  </si>
  <si>
    <t>OPOMBA: V primeru, da je potrebna izdelava načrtov izgradnje ali prestavitve ostalih komunalnih vodov, bo njihova izdelava pokrita iz postavke nepredvidenih del.</t>
  </si>
  <si>
    <t>SKUPAJ Z DDV:</t>
  </si>
  <si>
    <t>Materialni in vsi ostali stroški za izdelavo projektne dokumentacije v skladu z navodili iz projektne naloge naj bodo vračunani v enotnih cenah postavk specifikacije!</t>
  </si>
  <si>
    <t>9.</t>
  </si>
  <si>
    <t>SKUPAJ z nepredvidenimi deli:</t>
  </si>
  <si>
    <t>10</t>
  </si>
  <si>
    <t>% od vrednosti izvedenih del</t>
  </si>
  <si>
    <t>NEPREDVIDENA DELA</t>
  </si>
  <si>
    <t>* zbirna karta komunalnih vodov</t>
  </si>
  <si>
    <t>* koordiniranje pridobivanja služnosti upravljalcev komunalnih vodov, katerih vodi potekajo po vodnih in priobalnih zemljiščih</t>
  </si>
  <si>
    <t>Dodatno:</t>
  </si>
  <si>
    <t>* tehnična pomoč pri odkupih zemljišč</t>
  </si>
  <si>
    <t xml:space="preserve">* katastrski elaborat skladno z navodili iz projektne naloge </t>
  </si>
  <si>
    <t>* arhiviranje projektne dokumentacije skladno z navodili v projektni nalogi</t>
  </si>
  <si>
    <t>* tabela kazalniki</t>
  </si>
  <si>
    <t>* elaborat za preprečevanje in zmanjševanje emisije delcev z gradbišča - skladno s projektno nalogo</t>
  </si>
  <si>
    <t xml:space="preserve">Načrt rušitvenih del in Načrt ravnanja z gradbenimi odpadki  </t>
  </si>
  <si>
    <t>Varnostni načrt za fazo priprave projekta in koordiniranje v zvezi z varnostjo in zdravjem pri delu v pripravljalni fazi projekta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</si>
  <si>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</si>
  <si>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</si>
  <si>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 xml:space="preserve">Načrt TK kabelske kanalizacije, telekomunikacijskih in optičnih vodov na nivoju PZI (v skladu z zahtevami iz projektne naloge in pogoji) </t>
  </si>
  <si>
    <t>* gradbena in ureditvena situacija</t>
  </si>
  <si>
    <t xml:space="preserve">* pridobitev vseh potrebnih mnenj v skladu z Gradbenim zakonom. V vodilni načrt je potrebno priložiti vse prejete projektne in druge pogoje ter mnenja. Potrebno je opisati skladnost gradnje s pridobljenimi projektnimi in drugimi pogoji ter predpisi, ki so podlaga za izdajo mnenj. </t>
  </si>
  <si>
    <t>* sodelovanje pri sklenitvi (pripravi vloge, dopolnjevanje vloge, posredovanje itd.) sporazuma glede vzdrževanja struge med DRSI in DRSV</t>
  </si>
  <si>
    <t>* Predračunski elaborat - Predračunski elaborat se izdela v ločeni mapi in vsebuje popise del in predračun vseh del in stroškov, skladno z zahtevami iz projektne naloge. Vsebuje tudi rekapitulacijo iz katere je razvidna vrednost celotnega gradbenega posega.</t>
  </si>
  <si>
    <t>* obveščanje Agencije za komunikacijska omrežja in storitve Republike Slovenije (AKOS) o načrtovanih gradbenih delih skladno z zahtevami iz projektne naloge;</t>
  </si>
  <si>
    <t xml:space="preserve">Zbirni načrt </t>
  </si>
  <si>
    <t>Načrt vodenja in zavarovanja prometa</t>
  </si>
  <si>
    <t>Načrt obvozne ceste</t>
  </si>
  <si>
    <t>za izdelavo projektne dokumentacije PZI gradnje mostu (KR0106) čez Savo Bohinjko na R1-209/1089 v km 8,144 in galerije (KR0190) v km 8,042</t>
  </si>
  <si>
    <t>Zbirni načrt z Načrtom premostitvenega objekta KR0106 in galerije KR0190 v skladu z vodno informacijo</t>
  </si>
  <si>
    <t>* zbirno tehnično poročilo</t>
  </si>
  <si>
    <t>3.</t>
  </si>
  <si>
    <r>
      <t xml:space="preserve">Elaborat detajlnega pregleda </t>
    </r>
    <r>
      <rPr>
        <b/>
        <sz val="11"/>
        <color theme="1"/>
        <rFont val="Calibri"/>
        <family val="2"/>
        <charset val="238"/>
        <scheme val="minor"/>
      </rPr>
      <t>podpornih in opornih zidov</t>
    </r>
  </si>
  <si>
    <t>Načrt obnove državne ceste R1-209/1089  z vsemi priključki, dovozi in dostopi z ureditvijo površin za pešce in/ali kolesarje, križišč na obravnavanem območju - na nivoju PZI</t>
  </si>
  <si>
    <t>Načrt podpornih in opornih zidov na nivoju PZI (vsebuje tudi vse potrebne statične izračune, armaturne načrte, opažne načrte,… )</t>
  </si>
  <si>
    <t>Načrt vodenja in zavarovanja prometa ter načrt obvozne ceste (tudi pešcev in kolesarjev) v času gradnje vključno s popisom del in projektantskim predračunom prometne ureditve v fazi gradnje</t>
  </si>
  <si>
    <r>
      <t xml:space="preserve">Hidravlično - hidrološka analiza v skladu s projektno nalogo - </t>
    </r>
    <r>
      <rPr>
        <b/>
        <sz val="11"/>
        <color theme="1"/>
        <rFont val="Calibri"/>
        <family val="2"/>
        <charset val="238"/>
        <scheme val="minor"/>
      </rPr>
      <t>novelacija</t>
    </r>
  </si>
  <si>
    <r>
      <t xml:space="preserve">Načrt vodnogospodarskih ureditev v območju mostu na nivoju PZI </t>
    </r>
    <r>
      <rPr>
        <sz val="11"/>
        <rFont val="Calibri"/>
        <family val="2"/>
        <charset val="238"/>
        <scheme val="minor"/>
      </rPr>
      <t>(ureditev struge ter zavarovanje brežin)</t>
    </r>
  </si>
  <si>
    <t xml:space="preserve">V primeru menjave pooblaščenega inženirja/izdelovalca, nominiranega v obrazcu »Specifikacija del in odgovornega kadra« je potrebno o tem obvestil naročnika. V primeru, da so bila za prevzem postavke potrebna referenčna dela, je potrebno pri menjavi za novo nominiranega pooblaščenega inženirja/izdelovalca priložiti referenčna dela skladno z Navodili za pripravo ponudbe. Za menjavo pooblaščenega inženirja/izdelovalca je potrebno pridobiti soglasje naročnika. </t>
  </si>
  <si>
    <r>
      <t xml:space="preserve">Geodetski načrt s certifikatom v skladu s projektno nalogo - </t>
    </r>
    <r>
      <rPr>
        <b/>
        <sz val="11"/>
        <rFont val="Calibri"/>
        <family val="2"/>
        <charset val="238"/>
        <scheme val="minor"/>
      </rPr>
      <t>novelacija</t>
    </r>
  </si>
  <si>
    <t>Načrt gradnje mostu KR0106 in galerije KR0190 v skladu z vodno informacijo (vsebuje tudi vse potrebne statične izračune, armaturne načrte, opažne načrte, delavniške načrte) na nivoju PZI</t>
  </si>
  <si>
    <t>10.</t>
  </si>
  <si>
    <t>22% DDV:</t>
  </si>
  <si>
    <t>4.</t>
  </si>
  <si>
    <t>5.</t>
  </si>
  <si>
    <t>6.</t>
  </si>
  <si>
    <t>11.</t>
  </si>
  <si>
    <t>12.</t>
  </si>
  <si>
    <t>SPECIFIKACIJA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</si>
</sst>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1" fillId="0" borderId="5" xfId="0" applyNumberFormat="1" applyFont="1" applyBorder="1" applyAlignment="1">
      <alignment horizontal="right" vertical="center"/>
    </xf>
    <xf numFmtId="49" fontId="1" fillId="5" borderId="5" xfId="0" applyNumberFormat="1" applyFont="1" applyFill="1" applyBorder="1" applyAlignment="1">
      <alignment horizontal="right" vertical="top"/>
    </xf>
    <xf numFmtId="49" fontId="0" fillId="0" borderId="2" xfId="0" applyNumberFormat="1" applyBorder="1" applyAlignment="1">
      <alignment horizontal="right" vertical="top"/>
    </xf>
    <xf numFmtId="0" fontId="0" fillId="0" borderId="11" xfId="0" applyBorder="1"/>
    <xf numFmtId="49" fontId="0" fillId="0" borderId="5" xfId="0" applyNumberFormat="1" applyBorder="1" applyAlignment="1">
      <alignment horizontal="right" vertical="top"/>
    </xf>
    <xf numFmtId="0" fontId="0" fillId="0" borderId="12" xfId="0" applyBorder="1"/>
    <xf numFmtId="49" fontId="0" fillId="0" borderId="7" xfId="0" applyNumberFormat="1" applyBorder="1" applyAlignment="1">
      <alignment horizontal="right" vertical="top"/>
    </xf>
    <xf numFmtId="0" fontId="0" fillId="0" borderId="13" xfId="0" applyBorder="1"/>
    <xf numFmtId="49" fontId="0" fillId="0" borderId="9" xfId="0" applyNumberFormat="1" applyBorder="1" applyAlignment="1">
      <alignment horizontal="right" vertical="top"/>
    </xf>
    <xf numFmtId="0" fontId="0" fillId="0" borderId="1" xfId="0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49" fontId="0" fillId="0" borderId="0" xfId="0" applyNumberFormat="1" applyAlignment="1">
      <alignment horizontal="right" vertical="top"/>
    </xf>
    <xf numFmtId="164" fontId="6" fillId="0" borderId="12" xfId="0" applyNumberFormat="1" applyFont="1" applyBorder="1" applyAlignment="1">
      <alignment horizontal="center" vertical="center"/>
    </xf>
    <xf numFmtId="164" fontId="2" fillId="3" borderId="11" xfId="0" applyNumberFormat="1" applyFont="1" applyFill="1" applyBorder="1" applyAlignment="1" applyProtection="1">
      <alignment horizontal="center" vertical="center"/>
      <protection locked="0"/>
    </xf>
    <xf numFmtId="164" fontId="2" fillId="6" borderId="11" xfId="0" applyNumberFormat="1" applyFont="1" applyFill="1" applyBorder="1" applyAlignment="1" applyProtection="1">
      <alignment horizontal="center" vertical="center"/>
      <protection locked="0"/>
    </xf>
    <xf numFmtId="164" fontId="2" fillId="3" borderId="12" xfId="0" applyNumberFormat="1" applyFont="1" applyFill="1" applyBorder="1" applyAlignment="1" applyProtection="1">
      <alignment horizontal="center" vertical="center"/>
      <protection locked="0"/>
    </xf>
    <xf numFmtId="49" fontId="0" fillId="7" borderId="2" xfId="0" applyNumberFormat="1" applyFill="1" applyBorder="1" applyAlignment="1">
      <alignment horizontal="right" vertical="top"/>
    </xf>
    <xf numFmtId="0" fontId="0" fillId="0" borderId="0" xfId="0"/>
    <xf numFmtId="0" fontId="0" fillId="0" borderId="12" xfId="0" applyBorder="1"/>
    <xf numFmtId="0" fontId="4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/>
    </xf>
    <xf numFmtId="0" fontId="0" fillId="0" borderId="0" xfId="0" applyAlignment="1">
      <alignment horizontal="right" vertical="top"/>
    </xf>
    <xf numFmtId="164" fontId="0" fillId="0" borderId="6" xfId="0" applyNumberFormat="1" applyBorder="1" applyAlignment="1">
      <alignment horizontal="center" vertical="top"/>
    </xf>
    <xf numFmtId="0" fontId="0" fillId="0" borderId="8" xfId="0" applyBorder="1" applyAlignment="1">
      <alignment vertical="top"/>
    </xf>
    <xf numFmtId="164" fontId="0" fillId="0" borderId="14" xfId="0" applyNumberFormat="1" applyBorder="1" applyAlignment="1">
      <alignment horizontal="center" vertical="top"/>
    </xf>
    <xf numFmtId="49" fontId="0" fillId="8" borderId="5" xfId="0" applyNumberFormat="1" applyFill="1" applyBorder="1" applyAlignment="1">
      <alignment horizontal="right" vertical="top"/>
    </xf>
    <xf numFmtId="0" fontId="0" fillId="8" borderId="0" xfId="0" applyFill="1" applyAlignment="1">
      <alignment vertical="top"/>
    </xf>
    <xf numFmtId="164" fontId="0" fillId="8" borderId="6" xfId="0" applyNumberFormat="1" applyFill="1" applyBorder="1" applyAlignment="1">
      <alignment horizontal="center" vertical="top"/>
    </xf>
    <xf numFmtId="0" fontId="0" fillId="8" borderId="0" xfId="0" applyFill="1" applyAlignment="1">
      <alignment horizontal="left" vertical="top" wrapText="1"/>
    </xf>
    <xf numFmtId="164" fontId="0" fillId="8" borderId="6" xfId="0" applyNumberFormat="1" applyFill="1" applyBorder="1" applyAlignment="1" applyProtection="1">
      <alignment horizontal="center" vertical="top"/>
      <protection locked="0"/>
    </xf>
    <xf numFmtId="49" fontId="1" fillId="0" borderId="9" xfId="0" applyNumberFormat="1" applyFont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Alignment="1">
      <alignment wrapText="1"/>
    </xf>
    <xf numFmtId="164" fontId="1" fillId="4" borderId="1" xfId="0" applyNumberFormat="1" applyFont="1" applyFill="1" applyBorder="1" applyAlignment="1">
      <alignment horizontal="center" vertical="center"/>
    </xf>
    <xf numFmtId="164" fontId="1" fillId="4" borderId="11" xfId="0" applyNumberFormat="1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13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vertical="top" wrapText="1"/>
    </xf>
    <xf numFmtId="0" fontId="0" fillId="0" borderId="14" xfId="0" applyBorder="1" applyAlignment="1">
      <alignment vertical="top"/>
    </xf>
    <xf numFmtId="0" fontId="0" fillId="0" borderId="0" xfId="0" applyAlignment="1">
      <alignment vertical="top"/>
    </xf>
    <xf numFmtId="0" fontId="0" fillId="0" borderId="6" xfId="0" applyBorder="1" applyAlignment="1">
      <alignment vertical="top"/>
    </xf>
    <xf numFmtId="0" fontId="1" fillId="0" borderId="10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1" fillId="0" borderId="3" xfId="0" applyFont="1" applyBorder="1" applyAlignment="1">
      <alignment vertical="top"/>
    </xf>
    <xf numFmtId="0" fontId="0" fillId="0" borderId="4" xfId="0" applyBorder="1" applyAlignment="1">
      <alignment vertical="top"/>
    </xf>
    <xf numFmtId="49" fontId="7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0" fillId="0" borderId="0" xfId="0"/>
    <xf numFmtId="0" fontId="3" fillId="0" borderId="3" xfId="0" applyFont="1" applyBorder="1" applyAlignment="1">
      <alignment vertical="center"/>
    </xf>
    <xf numFmtId="0" fontId="0" fillId="0" borderId="3" xfId="0" applyBorder="1"/>
    <xf numFmtId="0" fontId="0" fillId="0" borderId="0" xfId="0" applyFont="1" applyAlignment="1">
      <alignment vertical="top"/>
    </xf>
    <xf numFmtId="0" fontId="0" fillId="0" borderId="6" xfId="0" applyFont="1" applyBorder="1" applyAlignment="1">
      <alignment vertical="top"/>
    </xf>
    <xf numFmtId="0" fontId="0" fillId="9" borderId="3" xfId="0" applyFill="1" applyBorder="1" applyAlignment="1">
      <alignment vertical="top" wrapText="1"/>
    </xf>
    <xf numFmtId="0" fontId="0" fillId="9" borderId="4" xfId="0" applyFill="1" applyBorder="1" applyAlignment="1">
      <alignment vertical="top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2" fillId="9" borderId="3" xfId="0" applyFont="1" applyFill="1" applyBorder="1" applyAlignment="1">
      <alignment horizontal="justify" vertical="top" wrapText="1"/>
    </xf>
    <xf numFmtId="0" fontId="2" fillId="9" borderId="3" xfId="0" applyFont="1" applyFill="1" applyBorder="1" applyAlignment="1">
      <alignment vertical="top"/>
    </xf>
    <xf numFmtId="0" fontId="2" fillId="9" borderId="4" xfId="0" applyFont="1" applyFill="1" applyBorder="1" applyAlignment="1">
      <alignment vertical="top"/>
    </xf>
    <xf numFmtId="0" fontId="1" fillId="8" borderId="0" xfId="0" applyFont="1" applyFill="1" applyAlignment="1">
      <alignment vertical="top" wrapText="1"/>
    </xf>
    <xf numFmtId="0" fontId="0" fillId="8" borderId="0" xfId="0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/>
    </xf>
    <xf numFmtId="0" fontId="0" fillId="9" borderId="3" xfId="0" applyFill="1" applyBorder="1" applyAlignment="1">
      <alignment vertical="top"/>
    </xf>
    <xf numFmtId="0" fontId="2" fillId="2" borderId="3" xfId="0" applyFont="1" applyFill="1" applyBorder="1" applyAlignment="1">
      <alignment horizontal="justify" vertical="top"/>
    </xf>
    <xf numFmtId="0" fontId="2" fillId="0" borderId="6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vertical="top"/>
    </xf>
    <xf numFmtId="0" fontId="1" fillId="0" borderId="0" xfId="0" applyFont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8" borderId="0" xfId="0" applyFont="1" applyFill="1" applyAlignment="1">
      <alignment vertical="top" wrapText="1"/>
    </xf>
    <xf numFmtId="0" fontId="2" fillId="8" borderId="0" xfId="0" applyFont="1" applyFill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9" borderId="3" xfId="0" applyFont="1" applyFill="1" applyBorder="1" applyAlignment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B3FB99"/>
      <color rgb="FFFFE285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"/>
  <sheetViews>
    <sheetView tabSelected="1" zoomScale="80" zoomScaleNormal="80" workbookViewId="0">
      <selection activeCell="C2" sqref="C2"/>
    </sheetView>
  </sheetViews>
  <sheetFormatPr defaultRowHeight="15" x14ac:dyDescent="0.25"/>
  <cols>
    <col min="1" max="1" width="4" style="13" customWidth="1"/>
    <col min="2" max="2" width="37.28515625" style="24" customWidth="1"/>
    <col min="3" max="3" width="72.5703125" style="24" customWidth="1"/>
    <col min="4" max="4" width="22.85546875" customWidth="1"/>
    <col min="5" max="5" width="41.140625" customWidth="1"/>
    <col min="6" max="6" width="72.5703125" customWidth="1"/>
    <col min="7" max="7" width="22.85546875" customWidth="1"/>
  </cols>
  <sheetData>
    <row r="1" spans="1:4" ht="18.75" x14ac:dyDescent="0.25">
      <c r="A1" s="3"/>
      <c r="B1" s="75" t="s">
        <v>61</v>
      </c>
      <c r="C1" s="76"/>
      <c r="D1" s="4"/>
    </row>
    <row r="2" spans="1:4" s="19" customFormat="1" ht="18.75" x14ac:dyDescent="0.25">
      <c r="A2" s="5"/>
      <c r="B2" s="21"/>
      <c r="C2" s="22"/>
      <c r="D2" s="20"/>
    </row>
    <row r="3" spans="1:4" ht="45" customHeight="1" x14ac:dyDescent="0.25">
      <c r="A3" s="5"/>
      <c r="B3" s="77" t="s">
        <v>41</v>
      </c>
      <c r="C3" s="78"/>
      <c r="D3" s="6"/>
    </row>
    <row r="4" spans="1:4" ht="15.75" thickBot="1" x14ac:dyDescent="0.3">
      <c r="A4" s="7"/>
      <c r="C4" s="25"/>
      <c r="D4" s="8"/>
    </row>
    <row r="5" spans="1:4" ht="30" customHeight="1" thickBot="1" x14ac:dyDescent="0.3">
      <c r="A5" s="9"/>
      <c r="B5" s="79" t="s">
        <v>0</v>
      </c>
      <c r="C5" s="80"/>
      <c r="D5" s="10" t="s">
        <v>1</v>
      </c>
    </row>
    <row r="6" spans="1:4" ht="15.6" customHeight="1" x14ac:dyDescent="0.25">
      <c r="A6" s="18" t="s">
        <v>2</v>
      </c>
      <c r="B6" s="86" t="s">
        <v>42</v>
      </c>
      <c r="C6" s="67"/>
      <c r="D6" s="16">
        <f>D8+D26</f>
        <v>0</v>
      </c>
    </row>
    <row r="7" spans="1:4" ht="14.45" customHeight="1" x14ac:dyDescent="0.25">
      <c r="A7" s="5"/>
      <c r="B7" s="26"/>
      <c r="C7" s="27"/>
      <c r="D7" s="11"/>
    </row>
    <row r="8" spans="1:4" x14ac:dyDescent="0.25">
      <c r="A8" s="32" t="s">
        <v>5</v>
      </c>
      <c r="B8" s="68" t="s">
        <v>38</v>
      </c>
      <c r="C8" s="69"/>
      <c r="D8" s="17">
        <v>0</v>
      </c>
    </row>
    <row r="9" spans="1:4" ht="15" customHeight="1" x14ac:dyDescent="0.25">
      <c r="A9" s="5"/>
      <c r="B9" s="28"/>
      <c r="C9" s="29"/>
      <c r="D9" s="11"/>
    </row>
    <row r="10" spans="1:4" ht="15" customHeight="1" x14ac:dyDescent="0.25">
      <c r="A10" s="5"/>
      <c r="B10" s="48" t="s">
        <v>22</v>
      </c>
      <c r="C10" s="49"/>
      <c r="D10" s="11"/>
    </row>
    <row r="11" spans="1:4" ht="31.5" customHeight="1" x14ac:dyDescent="0.25">
      <c r="A11" s="5"/>
      <c r="B11" s="70" t="s">
        <v>35</v>
      </c>
      <c r="C11" s="71"/>
      <c r="D11" s="14"/>
    </row>
    <row r="12" spans="1:4" ht="30.75" customHeight="1" x14ac:dyDescent="0.25">
      <c r="A12" s="5"/>
      <c r="B12" s="70" t="s">
        <v>21</v>
      </c>
      <c r="C12" s="71"/>
      <c r="D12" s="11"/>
    </row>
    <row r="13" spans="1:4" ht="47.25" customHeight="1" x14ac:dyDescent="0.25">
      <c r="A13" s="5"/>
      <c r="B13" s="70" t="s">
        <v>34</v>
      </c>
      <c r="C13" s="71"/>
      <c r="D13" s="11"/>
    </row>
    <row r="14" spans="1:4" x14ac:dyDescent="0.25">
      <c r="A14" s="5"/>
      <c r="B14" s="70" t="s">
        <v>23</v>
      </c>
      <c r="C14" s="71"/>
      <c r="D14" s="11"/>
    </row>
    <row r="15" spans="1:4" ht="14.45" customHeight="1" x14ac:dyDescent="0.25">
      <c r="A15" s="5"/>
      <c r="B15" s="70" t="s">
        <v>43</v>
      </c>
      <c r="C15" s="71"/>
      <c r="D15" s="11"/>
    </row>
    <row r="16" spans="1:4" ht="14.45" customHeight="1" x14ac:dyDescent="0.25">
      <c r="A16" s="5"/>
      <c r="B16" s="70" t="s">
        <v>20</v>
      </c>
      <c r="C16" s="71"/>
      <c r="D16" s="11"/>
    </row>
    <row r="17" spans="1:5" x14ac:dyDescent="0.25">
      <c r="A17" s="5"/>
      <c r="B17" s="70" t="s">
        <v>33</v>
      </c>
      <c r="C17" s="74"/>
      <c r="D17" s="11"/>
    </row>
    <row r="18" spans="1:5" x14ac:dyDescent="0.25">
      <c r="A18" s="5"/>
      <c r="B18" s="70" t="s">
        <v>24</v>
      </c>
      <c r="C18" s="74"/>
      <c r="D18" s="11"/>
    </row>
    <row r="19" spans="1:5" ht="47.25" customHeight="1" x14ac:dyDescent="0.25">
      <c r="A19" s="5"/>
      <c r="B19" s="70" t="s">
        <v>36</v>
      </c>
      <c r="C19" s="74"/>
      <c r="D19" s="11"/>
    </row>
    <row r="20" spans="1:5" ht="29.45" customHeight="1" x14ac:dyDescent="0.25">
      <c r="A20" s="5"/>
      <c r="B20" s="84" t="s">
        <v>37</v>
      </c>
      <c r="C20" s="85"/>
      <c r="D20" s="11"/>
    </row>
    <row r="21" spans="1:5" x14ac:dyDescent="0.25">
      <c r="A21" s="5"/>
      <c r="B21" s="70" t="s">
        <v>27</v>
      </c>
      <c r="C21" s="74"/>
      <c r="D21" s="11"/>
    </row>
    <row r="22" spans="1:5" x14ac:dyDescent="0.25">
      <c r="A22" s="5"/>
      <c r="B22" s="70" t="s">
        <v>26</v>
      </c>
      <c r="C22" s="83"/>
      <c r="D22" s="11"/>
    </row>
    <row r="23" spans="1:5" x14ac:dyDescent="0.25">
      <c r="A23" s="5"/>
      <c r="B23" s="70" t="s">
        <v>25</v>
      </c>
      <c r="C23" s="74"/>
      <c r="D23" s="11"/>
    </row>
    <row r="24" spans="1:5" x14ac:dyDescent="0.25">
      <c r="A24" s="5"/>
      <c r="B24" s="70" t="s">
        <v>7</v>
      </c>
      <c r="C24" s="74"/>
      <c r="D24" s="11"/>
    </row>
    <row r="25" spans="1:5" x14ac:dyDescent="0.25">
      <c r="A25" s="5"/>
      <c r="B25" s="26"/>
      <c r="C25" s="27"/>
      <c r="D25" s="11"/>
    </row>
    <row r="26" spans="1:5" ht="32.450000000000003" customHeight="1" x14ac:dyDescent="0.25">
      <c r="A26" s="32" t="s">
        <v>6</v>
      </c>
      <c r="B26" s="81" t="s">
        <v>53</v>
      </c>
      <c r="C26" s="82"/>
      <c r="D26" s="17">
        <v>0</v>
      </c>
    </row>
    <row r="27" spans="1:5" ht="15.75" thickBot="1" x14ac:dyDescent="0.3">
      <c r="A27" s="5"/>
      <c r="B27" s="26"/>
      <c r="C27" s="27"/>
      <c r="D27" s="11"/>
    </row>
    <row r="28" spans="1:5" ht="15" customHeight="1" x14ac:dyDescent="0.25">
      <c r="A28" s="18" t="s">
        <v>3</v>
      </c>
      <c r="B28" s="66" t="s">
        <v>52</v>
      </c>
      <c r="C28" s="67"/>
      <c r="D28" s="15">
        <v>0</v>
      </c>
    </row>
    <row r="29" spans="1:5" ht="15" customHeight="1" thickBot="1" x14ac:dyDescent="0.3">
      <c r="A29" s="7"/>
      <c r="B29" s="30"/>
      <c r="C29" s="31"/>
      <c r="D29" s="12"/>
    </row>
    <row r="30" spans="1:5" x14ac:dyDescent="0.25">
      <c r="A30" s="18" t="s">
        <v>44</v>
      </c>
      <c r="B30" s="65" t="s">
        <v>4</v>
      </c>
      <c r="C30" s="62"/>
      <c r="D30" s="15">
        <v>0</v>
      </c>
    </row>
    <row r="31" spans="1:5" ht="15.75" thickBot="1" x14ac:dyDescent="0.3">
      <c r="A31" s="7"/>
      <c r="B31" s="30"/>
      <c r="C31" s="31"/>
      <c r="D31" s="12"/>
    </row>
    <row r="32" spans="1:5" x14ac:dyDescent="0.25">
      <c r="A32" s="18" t="s">
        <v>56</v>
      </c>
      <c r="B32" s="61" t="s">
        <v>45</v>
      </c>
      <c r="C32" s="62"/>
      <c r="D32" s="15">
        <v>0</v>
      </c>
      <c r="E32" s="40"/>
    </row>
    <row r="33" spans="1:4" ht="15.75" thickBot="1" x14ac:dyDescent="0.3">
      <c r="A33" s="5"/>
      <c r="C33" s="29"/>
      <c r="D33" s="11"/>
    </row>
    <row r="34" spans="1:4" ht="30" customHeight="1" x14ac:dyDescent="0.25">
      <c r="A34" s="18" t="s">
        <v>57</v>
      </c>
      <c r="B34" s="65" t="s">
        <v>46</v>
      </c>
      <c r="C34" s="62"/>
      <c r="D34" s="15">
        <v>0</v>
      </c>
    </row>
    <row r="35" spans="1:4" ht="15.75" thickBot="1" x14ac:dyDescent="0.3">
      <c r="A35" s="5"/>
      <c r="C35" s="29"/>
      <c r="D35" s="11"/>
    </row>
    <row r="36" spans="1:4" ht="31.5" customHeight="1" x14ac:dyDescent="0.25">
      <c r="A36" s="18" t="s">
        <v>58</v>
      </c>
      <c r="B36" s="65" t="s">
        <v>47</v>
      </c>
      <c r="C36" s="62"/>
      <c r="D36" s="15">
        <v>0</v>
      </c>
    </row>
    <row r="37" spans="1:4" ht="15.75" thickBot="1" x14ac:dyDescent="0.3">
      <c r="A37" s="5"/>
      <c r="C37" s="29"/>
      <c r="D37" s="11"/>
    </row>
    <row r="38" spans="1:4" ht="29.45" customHeight="1" x14ac:dyDescent="0.25">
      <c r="A38" s="18" t="s">
        <v>8</v>
      </c>
      <c r="B38" s="63" t="s">
        <v>48</v>
      </c>
      <c r="C38" s="53"/>
      <c r="D38" s="16">
        <f>D40+D42</f>
        <v>0</v>
      </c>
    </row>
    <row r="39" spans="1:4" x14ac:dyDescent="0.25">
      <c r="A39" s="5"/>
      <c r="C39" s="29"/>
      <c r="D39" s="11"/>
    </row>
    <row r="40" spans="1:4" x14ac:dyDescent="0.25">
      <c r="A40" s="32" t="s">
        <v>5</v>
      </c>
      <c r="B40" s="33" t="s">
        <v>39</v>
      </c>
      <c r="C40" s="34"/>
      <c r="D40" s="17">
        <v>0</v>
      </c>
    </row>
    <row r="41" spans="1:4" x14ac:dyDescent="0.25">
      <c r="A41" s="5"/>
      <c r="B41" s="23"/>
      <c r="C41" s="29"/>
      <c r="D41" s="11"/>
    </row>
    <row r="42" spans="1:4" x14ac:dyDescent="0.25">
      <c r="A42" s="32" t="s">
        <v>6</v>
      </c>
      <c r="B42" s="35" t="s">
        <v>40</v>
      </c>
      <c r="C42" s="36"/>
      <c r="D42" s="17">
        <v>0</v>
      </c>
    </row>
    <row r="43" spans="1:4" ht="15.75" thickBot="1" x14ac:dyDescent="0.3">
      <c r="A43" s="7"/>
      <c r="B43" s="30"/>
      <c r="C43" s="31"/>
      <c r="D43" s="12"/>
    </row>
    <row r="44" spans="1:4" ht="32.25" customHeight="1" x14ac:dyDescent="0.25">
      <c r="A44" s="18" t="s">
        <v>9</v>
      </c>
      <c r="B44" s="73" t="s">
        <v>32</v>
      </c>
      <c r="C44" s="53"/>
      <c r="D44" s="15">
        <v>0</v>
      </c>
    </row>
    <row r="45" spans="1:4" ht="15.75" thickBot="1" x14ac:dyDescent="0.3">
      <c r="A45" s="5"/>
      <c r="C45" s="29"/>
      <c r="D45" s="11"/>
    </row>
    <row r="46" spans="1:4" x14ac:dyDescent="0.25">
      <c r="A46" s="18" t="s">
        <v>15</v>
      </c>
      <c r="B46" s="72" t="s">
        <v>49</v>
      </c>
      <c r="C46" s="62"/>
      <c r="D46" s="15">
        <v>0</v>
      </c>
    </row>
    <row r="47" spans="1:4" ht="15.75" thickBot="1" x14ac:dyDescent="0.3">
      <c r="A47" s="5"/>
      <c r="C47" s="29"/>
      <c r="D47" s="11"/>
    </row>
    <row r="48" spans="1:4" x14ac:dyDescent="0.25">
      <c r="A48" s="18" t="s">
        <v>54</v>
      </c>
      <c r="B48" s="61" t="s">
        <v>50</v>
      </c>
      <c r="C48" s="62"/>
      <c r="D48" s="15">
        <v>0</v>
      </c>
    </row>
    <row r="49" spans="1:4" ht="15.75" thickBot="1" x14ac:dyDescent="0.3">
      <c r="A49" s="5"/>
      <c r="C49" s="29"/>
      <c r="D49" s="11"/>
    </row>
    <row r="50" spans="1:4" ht="17.45" customHeight="1" x14ac:dyDescent="0.25">
      <c r="A50" s="18" t="s">
        <v>59</v>
      </c>
      <c r="B50" s="63" t="s">
        <v>28</v>
      </c>
      <c r="C50" s="64"/>
      <c r="D50" s="15">
        <v>0</v>
      </c>
    </row>
    <row r="51" spans="1:4" ht="15.75" thickBot="1" x14ac:dyDescent="0.3">
      <c r="A51" s="5"/>
      <c r="C51" s="29"/>
      <c r="D51" s="11"/>
    </row>
    <row r="52" spans="1:4" ht="33.75" customHeight="1" x14ac:dyDescent="0.25">
      <c r="A52" s="18" t="s">
        <v>60</v>
      </c>
      <c r="B52" s="63" t="s">
        <v>29</v>
      </c>
      <c r="C52" s="53"/>
      <c r="D52" s="15">
        <v>0</v>
      </c>
    </row>
    <row r="53" spans="1:4" ht="15.75" thickBot="1" x14ac:dyDescent="0.3">
      <c r="A53" s="5"/>
      <c r="C53" s="29"/>
      <c r="D53" s="11"/>
    </row>
    <row r="54" spans="1:4" ht="29.45" customHeight="1" thickBot="1" x14ac:dyDescent="0.3">
      <c r="A54" s="9"/>
      <c r="B54" s="50" t="s">
        <v>10</v>
      </c>
      <c r="C54" s="51"/>
      <c r="D54" s="42">
        <f>SUM(D39:D53,D8:D37)</f>
        <v>0</v>
      </c>
    </row>
    <row r="55" spans="1:4" x14ac:dyDescent="0.25">
      <c r="A55" s="3"/>
      <c r="B55" s="52" t="s">
        <v>19</v>
      </c>
      <c r="C55" s="53"/>
      <c r="D55" s="43">
        <f>ROUND(D54*A56/100,2)</f>
        <v>0</v>
      </c>
    </row>
    <row r="56" spans="1:4" x14ac:dyDescent="0.25">
      <c r="A56" s="2" t="s">
        <v>17</v>
      </c>
      <c r="B56" s="48" t="s">
        <v>18</v>
      </c>
      <c r="C56" s="49"/>
      <c r="D56" s="44"/>
    </row>
    <row r="57" spans="1:4" x14ac:dyDescent="0.25">
      <c r="A57" s="5"/>
      <c r="B57" s="48" t="s">
        <v>11</v>
      </c>
      <c r="C57" s="49"/>
      <c r="D57" s="44"/>
    </row>
    <row r="58" spans="1:4" ht="15.75" thickBot="1" x14ac:dyDescent="0.3">
      <c r="A58" s="7"/>
      <c r="B58" s="46" t="s">
        <v>12</v>
      </c>
      <c r="C58" s="47"/>
      <c r="D58" s="45"/>
    </row>
    <row r="59" spans="1:4" ht="45" customHeight="1" thickBot="1" x14ac:dyDescent="0.3">
      <c r="A59" s="9"/>
      <c r="B59" s="50" t="s">
        <v>16</v>
      </c>
      <c r="C59" s="51"/>
      <c r="D59" s="38">
        <f>D55+D54</f>
        <v>0</v>
      </c>
    </row>
    <row r="60" spans="1:4" ht="15.75" thickBot="1" x14ac:dyDescent="0.3">
      <c r="A60" s="1"/>
      <c r="B60" s="59" t="s">
        <v>55</v>
      </c>
      <c r="C60" s="60"/>
      <c r="D60" s="39">
        <f>ROUND(D59*0.22,2)</f>
        <v>0</v>
      </c>
    </row>
    <row r="61" spans="1:4" ht="45" customHeight="1" thickBot="1" x14ac:dyDescent="0.3">
      <c r="A61" s="37"/>
      <c r="B61" s="50" t="s">
        <v>13</v>
      </c>
      <c r="C61" s="51"/>
      <c r="D61" s="38">
        <f>D59+D60</f>
        <v>0</v>
      </c>
    </row>
    <row r="62" spans="1:4" x14ac:dyDescent="0.25">
      <c r="A62" s="57" t="s">
        <v>31</v>
      </c>
      <c r="B62" s="58"/>
      <c r="C62" s="58"/>
      <c r="D62" s="58"/>
    </row>
    <row r="63" spans="1:4" x14ac:dyDescent="0.25">
      <c r="A63" s="55" t="s">
        <v>14</v>
      </c>
      <c r="B63" s="56"/>
      <c r="C63" s="56"/>
      <c r="D63" s="56"/>
    </row>
    <row r="64" spans="1:4" ht="49.15" customHeight="1" x14ac:dyDescent="0.25">
      <c r="A64" s="54" t="s">
        <v>51</v>
      </c>
      <c r="B64" s="54"/>
      <c r="C64" s="54"/>
      <c r="D64" s="54"/>
    </row>
    <row r="65" spans="1:4" ht="45" customHeight="1" x14ac:dyDescent="0.25">
      <c r="A65" s="41" t="s">
        <v>30</v>
      </c>
      <c r="B65" s="41"/>
      <c r="C65" s="41"/>
      <c r="D65" s="41"/>
    </row>
  </sheetData>
  <mergeCells count="46">
    <mergeCell ref="B1:C1"/>
    <mergeCell ref="B3:C3"/>
    <mergeCell ref="B5:C5"/>
    <mergeCell ref="B26:C26"/>
    <mergeCell ref="B14:C14"/>
    <mergeCell ref="B15:C15"/>
    <mergeCell ref="B16:C16"/>
    <mergeCell ref="B19:C19"/>
    <mergeCell ref="B23:C23"/>
    <mergeCell ref="B24:C24"/>
    <mergeCell ref="B22:C22"/>
    <mergeCell ref="B21:C21"/>
    <mergeCell ref="B20:C20"/>
    <mergeCell ref="B6:C6"/>
    <mergeCell ref="B28:C28"/>
    <mergeCell ref="B8:C8"/>
    <mergeCell ref="B13:C13"/>
    <mergeCell ref="B38:C38"/>
    <mergeCell ref="B46:C46"/>
    <mergeCell ref="B44:C44"/>
    <mergeCell ref="B30:C30"/>
    <mergeCell ref="B11:C11"/>
    <mergeCell ref="B12:C12"/>
    <mergeCell ref="B10:C10"/>
    <mergeCell ref="B17:C17"/>
    <mergeCell ref="B18:C18"/>
    <mergeCell ref="B36:C36"/>
    <mergeCell ref="B48:C48"/>
    <mergeCell ref="B50:C50"/>
    <mergeCell ref="B34:C34"/>
    <mergeCell ref="B32:C32"/>
    <mergeCell ref="B52:C52"/>
    <mergeCell ref="A65:D65"/>
    <mergeCell ref="D54"/>
    <mergeCell ref="D55:D58"/>
    <mergeCell ref="B58:C58"/>
    <mergeCell ref="B57:C57"/>
    <mergeCell ref="B54:C54"/>
    <mergeCell ref="B55:C55"/>
    <mergeCell ref="B56:C56"/>
    <mergeCell ref="B59:C59"/>
    <mergeCell ref="A64:D64"/>
    <mergeCell ref="A63:D63"/>
    <mergeCell ref="A62:D62"/>
    <mergeCell ref="B60:C60"/>
    <mergeCell ref="B61:C61"/>
  </mergeCells>
  <dataValidations count="1">
    <dataValidation type="custom" allowBlank="1" showInputMessage="1" showErrorMessage="1" errorTitle="Preverite vnos" error="Cena/e.m je po Navodilih 4.1.4 potrebno vnesti na dve decimalni mesti zaokroženo." sqref="D30 D34 D32 D38 D44 D46 D48 D50 D52 D6 D8 D26 D28 D36 D42 D40" xr:uid="{00000000-0002-0000-0000-000000000000}">
      <formula1>D6=ROUND(D6,2)</formula1>
    </dataValidation>
  </dataValidations>
  <pageMargins left="0.98425196850393704" right="0.19685039370078741" top="0.78740157480314965" bottom="0.78740157480314965" header="0.31496062992125984" footer="0.31496062992125984"/>
  <pageSetup paperSize="9" scale="65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OSNOVA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Nina Predovnik</cp:lastModifiedBy>
  <cp:lastPrinted>2026-05-18T10:31:27Z</cp:lastPrinted>
  <dcterms:created xsi:type="dcterms:W3CDTF">2017-10-18T10:55:40Z</dcterms:created>
  <dcterms:modified xsi:type="dcterms:W3CDTF">2026-06-24T10:59:49Z</dcterms:modified>
</cp:coreProperties>
</file>